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\Desktop\Documents\Расчеты к бюджету 2025\13136 Проект бюджета 2025-2027\Пояснительная записка\"/>
    </mc:Choice>
  </mc:AlternateContent>
  <xr:revisionPtr revIDLastSave="0" documentId="13_ncr:1_{2234BD9D-1A33-451C-A3DC-5485E83213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ЛАСТНОЙ" sheetId="2" r:id="rId1"/>
  </sheets>
  <definedNames>
    <definedName name="_xlnm.Print_Area" localSheetId="0">ОБЛАСТНОЙ!$A$1:$D$39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2" l="1"/>
  <c r="C6" i="2" s="1"/>
  <c r="C37" i="2" s="1"/>
  <c r="D8" i="2"/>
  <c r="D6" i="2" s="1"/>
  <c r="D37" i="2" s="1"/>
  <c r="B8" i="2"/>
  <c r="B6" i="2" s="1"/>
  <c r="B37" i="2" l="1"/>
</calcChain>
</file>

<file path=xl/sharedStrings.xml><?xml version="1.0" encoding="utf-8"?>
<sst xmlns="http://schemas.openxmlformats.org/spreadsheetml/2006/main" count="41" uniqueCount="40">
  <si>
    <t>(тыс. рублей)</t>
  </si>
  <si>
    <t>Наименование показателей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</si>
  <si>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</si>
  <si>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</si>
  <si>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</si>
  <si>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</si>
  <si>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</si>
  <si>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</si>
  <si>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</si>
  <si>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</si>
  <si>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</si>
  <si>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</si>
  <si>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</si>
  <si>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</si>
  <si>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</si>
  <si>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</si>
  <si>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</si>
  <si>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НАЛОГОВЫЕ И НЕНАЛОГОВЫЕ ДОХОДЫ</t>
  </si>
  <si>
    <t>Здравоохранение</t>
  </si>
  <si>
    <t>Физическая культура и спорт</t>
  </si>
  <si>
    <t>Средства массовой информации</t>
  </si>
  <si>
    <t>Государственная пошлина</t>
  </si>
  <si>
    <t>Культура, кинематография</t>
  </si>
  <si>
    <t>Приложение 1 
к пояснительной записке</t>
  </si>
  <si>
    <t>Межбюджетные трансферты общего характера бюджетам бюджетной системы Российской Федерации</t>
  </si>
  <si>
    <t>ДОХОДЫ, всего</t>
  </si>
  <si>
    <t xml:space="preserve">  в том числе:</t>
  </si>
  <si>
    <t>РАСХОДЫ, всего</t>
  </si>
  <si>
    <t xml:space="preserve">из них: условно утвержденные расходы </t>
  </si>
  <si>
    <t>ДЕФИЦИТ (-), ПРОЦИФИТ (+)</t>
  </si>
  <si>
    <t>-</t>
  </si>
  <si>
    <t>Доходы от оказания платных услуг и компенсации затрат государства</t>
  </si>
  <si>
    <t>2025 год</t>
  </si>
  <si>
    <t>Обслуживание государственного (муниципального) долга</t>
  </si>
  <si>
    <t>2026 год</t>
  </si>
  <si>
    <t>2027 год</t>
  </si>
  <si>
    <t xml:space="preserve"> Бюджет Верхнесеребряковского сельского поселения  на 2025 - 2027 годы</t>
  </si>
  <si>
    <t>Национальная оборона</t>
  </si>
  <si>
    <t>Начальник сектора экономики и финансов</t>
  </si>
  <si>
    <t>А.А. Татевосян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</si>
</sst>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164" fontId="5" fillId="0" borderId="0" xfId="0" applyNumberFormat="1" applyFont="1" applyAlignment="1">
      <alignment horizontal="right" vertical="center"/>
    </xf>
    <xf numFmtId="165" fontId="1" fillId="0" borderId="0" xfId="0" applyNumberFormat="1" applyFont="1"/>
    <xf numFmtId="164" fontId="8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164" fontId="2" fillId="2" borderId="0" xfId="0" applyNumberFormat="1" applyFont="1" applyFill="1" applyAlignment="1">
      <alignment horizontal="right" vertical="top"/>
    </xf>
    <xf numFmtId="0" fontId="5" fillId="2" borderId="1" xfId="0" applyFont="1" applyFill="1" applyBorder="1" applyAlignment="1">
      <alignment horizontal="left" vertical="center"/>
    </xf>
    <xf numFmtId="164" fontId="10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1" fillId="2" borderId="1" xfId="0" applyFont="1" applyFill="1" applyBorder="1"/>
    <xf numFmtId="0" fontId="5" fillId="2" borderId="1" xfId="0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top" wrapText="1" indent="2"/>
    </xf>
    <xf numFmtId="49" fontId="5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top" wrapText="1"/>
    </xf>
    <xf numFmtId="164" fontId="8" fillId="0" borderId="0" xfId="0" applyNumberFormat="1" applyFont="1" applyAlignment="1">
      <alignment horizontal="left" vertical="center" indent="7"/>
    </xf>
    <xf numFmtId="0" fontId="3" fillId="2" borderId="1" xfId="0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9"/>
  </sheetPr>
  <dimension ref="A1:F39"/>
  <sheetViews>
    <sheetView tabSelected="1" zoomScaleNormal="100" zoomScaleSheetLayoutView="90" workbookViewId="0">
      <selection activeCell="C40" sqref="C40"/>
    </sheetView>
  </sheetViews>
  <sheetFormatPr defaultColWidth="9.140625" defaultRowHeight="12.75" x14ac:dyDescent="0.2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 x14ac:dyDescent="0.2">
      <c r="A1" s="8"/>
      <c r="B1" s="8"/>
      <c r="C1" s="24" t="s">
        <v>23</v>
      </c>
      <c r="D1" s="24"/>
    </row>
    <row r="2" spans="1:4" ht="15.75" customHeight="1" x14ac:dyDescent="0.25">
      <c r="A2" s="27" t="s">
        <v>36</v>
      </c>
      <c r="B2" s="27"/>
      <c r="C2" s="27"/>
      <c r="D2" s="27"/>
    </row>
    <row r="3" spans="1:4" ht="13.5" customHeight="1" x14ac:dyDescent="0.2">
      <c r="A3" s="9"/>
      <c r="B3" s="10"/>
      <c r="C3" s="10"/>
      <c r="D3" s="10" t="s">
        <v>0</v>
      </c>
    </row>
    <row r="4" spans="1:4" ht="15.75" customHeight="1" x14ac:dyDescent="0.2">
      <c r="A4" s="26" t="s">
        <v>1</v>
      </c>
      <c r="B4" s="26" t="s">
        <v>32</v>
      </c>
      <c r="C4" s="26" t="s">
        <v>34</v>
      </c>
      <c r="D4" s="26" t="s">
        <v>35</v>
      </c>
    </row>
    <row r="5" spans="1:4" ht="7.5" customHeight="1" x14ac:dyDescent="0.2">
      <c r="A5" s="26"/>
      <c r="B5" s="26"/>
      <c r="C5" s="26"/>
      <c r="D5" s="26"/>
    </row>
    <row r="6" spans="1:4" ht="21" customHeight="1" x14ac:dyDescent="0.2">
      <c r="A6" s="11" t="s">
        <v>25</v>
      </c>
      <c r="B6" s="12">
        <f>B8+B18</f>
        <v>11989.2</v>
      </c>
      <c r="C6" s="12">
        <f>C8+C18</f>
        <v>10436.299999999999</v>
      </c>
      <c r="D6" s="12">
        <f>D8+D18</f>
        <v>8443.7000000000007</v>
      </c>
    </row>
    <row r="7" spans="1:4" ht="14.25" customHeight="1" x14ac:dyDescent="0.2">
      <c r="A7" s="13" t="s">
        <v>26</v>
      </c>
      <c r="B7" s="14"/>
      <c r="C7" s="14"/>
      <c r="D7" s="14"/>
    </row>
    <row r="8" spans="1:4" ht="15.75" customHeight="1" x14ac:dyDescent="0.2">
      <c r="A8" s="15" t="s">
        <v>17</v>
      </c>
      <c r="B8" s="16">
        <f>SUM(B9:B17)</f>
        <v>6839.6</v>
      </c>
      <c r="C8" s="16">
        <f>SUM(C9:C17)</f>
        <v>6876.4</v>
      </c>
      <c r="D8" s="16">
        <f>SUM(D9:D17)</f>
        <v>6912.2</v>
      </c>
    </row>
    <row r="9" spans="1:4" ht="18.75" customHeight="1" x14ac:dyDescent="0.2">
      <c r="A9" s="17" t="s">
        <v>2</v>
      </c>
      <c r="B9" s="18">
        <v>829</v>
      </c>
      <c r="C9" s="18">
        <v>862.2</v>
      </c>
      <c r="D9" s="18">
        <v>896.7</v>
      </c>
    </row>
    <row r="10" spans="1:4" ht="33" customHeight="1" x14ac:dyDescent="0.2">
      <c r="A10" s="17" t="s">
        <v>3</v>
      </c>
      <c r="B10" s="18">
        <v>0</v>
      </c>
      <c r="C10" s="18">
        <v>0</v>
      </c>
      <c r="D10" s="18">
        <v>0</v>
      </c>
    </row>
    <row r="11" spans="1:4" ht="18.75" customHeight="1" x14ac:dyDescent="0.2">
      <c r="A11" s="17" t="s">
        <v>4</v>
      </c>
      <c r="B11" s="18">
        <v>2139</v>
      </c>
      <c r="C11" s="18">
        <v>2139</v>
      </c>
      <c r="D11" s="18">
        <v>2139</v>
      </c>
    </row>
    <row r="12" spans="1:4" ht="18.75" customHeight="1" x14ac:dyDescent="0.2">
      <c r="A12" s="17" t="s">
        <v>5</v>
      </c>
      <c r="B12" s="18">
        <v>3097.8</v>
      </c>
      <c r="C12" s="18">
        <v>3097.8</v>
      </c>
      <c r="D12" s="18">
        <v>3097.8</v>
      </c>
    </row>
    <row r="13" spans="1:4" ht="18.75" customHeight="1" x14ac:dyDescent="0.2">
      <c r="A13" s="17" t="s">
        <v>21</v>
      </c>
      <c r="B13" s="18">
        <v>2.2999999999999998</v>
      </c>
      <c r="C13" s="18">
        <v>2.4</v>
      </c>
      <c r="D13" s="18">
        <v>2.5</v>
      </c>
    </row>
    <row r="14" spans="1:4" ht="32.25" customHeight="1" x14ac:dyDescent="0.2">
      <c r="A14" s="19" t="s">
        <v>6</v>
      </c>
      <c r="B14" s="18">
        <v>655.8</v>
      </c>
      <c r="C14" s="18">
        <v>655.8</v>
      </c>
      <c r="D14" s="18">
        <v>655.8</v>
      </c>
    </row>
    <row r="15" spans="1:4" ht="18.75" customHeight="1" x14ac:dyDescent="0.2">
      <c r="A15" s="17" t="s">
        <v>7</v>
      </c>
      <c r="B15" s="18">
        <v>0</v>
      </c>
      <c r="C15" s="18">
        <v>0</v>
      </c>
      <c r="D15" s="18">
        <v>0</v>
      </c>
    </row>
    <row r="16" spans="1:4" ht="34.5" customHeight="1" x14ac:dyDescent="0.2">
      <c r="A16" s="17" t="s">
        <v>31</v>
      </c>
      <c r="B16" s="18">
        <v>86.5</v>
      </c>
      <c r="C16" s="18">
        <v>88.9</v>
      </c>
      <c r="D16" s="18">
        <v>88.9</v>
      </c>
    </row>
    <row r="17" spans="1:4" ht="18.75" customHeight="1" x14ac:dyDescent="0.2">
      <c r="A17" s="17" t="s">
        <v>8</v>
      </c>
      <c r="B17" s="18">
        <v>29.2</v>
      </c>
      <c r="C17" s="18">
        <v>30.3</v>
      </c>
      <c r="D17" s="18">
        <v>31.5</v>
      </c>
    </row>
    <row r="18" spans="1:4" ht="16.5" customHeight="1" x14ac:dyDescent="0.2">
      <c r="A18" s="15" t="s">
        <v>9</v>
      </c>
      <c r="B18" s="12">
        <v>5149.6000000000004</v>
      </c>
      <c r="C18" s="12">
        <v>3559.9</v>
      </c>
      <c r="D18" s="12">
        <v>1531.5</v>
      </c>
    </row>
    <row r="19" spans="1:4" ht="18.600000000000001" customHeight="1" x14ac:dyDescent="0.2">
      <c r="A19" s="20"/>
      <c r="B19" s="21"/>
      <c r="C19" s="21"/>
      <c r="D19" s="21"/>
    </row>
    <row r="20" spans="1:4" ht="21" customHeight="1" x14ac:dyDescent="0.2">
      <c r="A20" s="11" t="s">
        <v>27</v>
      </c>
      <c r="B20" s="12">
        <v>11989.2</v>
      </c>
      <c r="C20" s="12">
        <v>10436.299999999999</v>
      </c>
      <c r="D20" s="12">
        <v>8443.7000000000007</v>
      </c>
    </row>
    <row r="21" spans="1:4" ht="17.45" customHeight="1" x14ac:dyDescent="0.2">
      <c r="A21" s="13" t="s">
        <v>26</v>
      </c>
      <c r="B21" s="14"/>
      <c r="C21" s="14"/>
      <c r="D21" s="14"/>
    </row>
    <row r="22" spans="1:4" ht="18.75" customHeight="1" x14ac:dyDescent="0.2">
      <c r="A22" s="17" t="s">
        <v>10</v>
      </c>
      <c r="B22" s="18">
        <v>7074.8</v>
      </c>
      <c r="C22" s="18">
        <v>7585.2</v>
      </c>
      <c r="D22" s="18">
        <v>5766</v>
      </c>
    </row>
    <row r="23" spans="1:4" ht="18.75" customHeight="1" x14ac:dyDescent="0.2">
      <c r="A23" s="22" t="s">
        <v>28</v>
      </c>
      <c r="B23" s="18" t="s">
        <v>30</v>
      </c>
      <c r="C23" s="18">
        <v>256.60000000000002</v>
      </c>
      <c r="D23" s="18">
        <v>422.2</v>
      </c>
    </row>
    <row r="24" spans="1:4" ht="18.75" customHeight="1" x14ac:dyDescent="0.2">
      <c r="A24" s="22" t="s">
        <v>37</v>
      </c>
      <c r="B24" s="18">
        <v>160.30000000000001</v>
      </c>
      <c r="C24" s="18">
        <v>175</v>
      </c>
      <c r="D24" s="18">
        <v>0</v>
      </c>
    </row>
    <row r="25" spans="1:4" ht="33.75" customHeight="1" x14ac:dyDescent="0.2">
      <c r="A25" s="17" t="s">
        <v>11</v>
      </c>
      <c r="B25" s="18">
        <v>5</v>
      </c>
      <c r="C25" s="18">
        <v>5</v>
      </c>
      <c r="D25" s="18">
        <v>5</v>
      </c>
    </row>
    <row r="26" spans="1:4" ht="18.75" customHeight="1" x14ac:dyDescent="0.2">
      <c r="A26" s="17" t="s">
        <v>12</v>
      </c>
      <c r="B26" s="18">
        <v>215</v>
      </c>
      <c r="C26" s="18">
        <v>25</v>
      </c>
      <c r="D26" s="18">
        <v>25</v>
      </c>
    </row>
    <row r="27" spans="1:4" ht="18.75" customHeight="1" x14ac:dyDescent="0.2">
      <c r="A27" s="17" t="s">
        <v>13</v>
      </c>
      <c r="B27" s="18">
        <v>359.2</v>
      </c>
      <c r="C27" s="18">
        <v>369.8</v>
      </c>
      <c r="D27" s="18">
        <v>327.10000000000002</v>
      </c>
    </row>
    <row r="28" spans="1:4" ht="18.75" customHeight="1" x14ac:dyDescent="0.2">
      <c r="A28" s="17" t="s">
        <v>14</v>
      </c>
      <c r="B28" s="18">
        <v>0</v>
      </c>
      <c r="C28" s="18">
        <v>0</v>
      </c>
      <c r="D28" s="18">
        <v>0</v>
      </c>
    </row>
    <row r="29" spans="1:4" ht="18.75" customHeight="1" x14ac:dyDescent="0.2">
      <c r="A29" s="17" t="s">
        <v>15</v>
      </c>
      <c r="B29" s="18">
        <v>0</v>
      </c>
      <c r="C29" s="18">
        <v>0</v>
      </c>
      <c r="D29" s="18">
        <v>0</v>
      </c>
    </row>
    <row r="30" spans="1:4" ht="18.75" customHeight="1" x14ac:dyDescent="0.2">
      <c r="A30" s="17" t="s">
        <v>22</v>
      </c>
      <c r="B30" s="18">
        <v>4085</v>
      </c>
      <c r="C30" s="18">
        <v>2096.6</v>
      </c>
      <c r="D30" s="18">
        <v>2140.9</v>
      </c>
    </row>
    <row r="31" spans="1:4" ht="18.75" customHeight="1" x14ac:dyDescent="0.2">
      <c r="A31" s="17" t="s">
        <v>18</v>
      </c>
      <c r="B31" s="18">
        <v>0</v>
      </c>
      <c r="C31" s="18">
        <v>0</v>
      </c>
      <c r="D31" s="18">
        <v>0</v>
      </c>
    </row>
    <row r="32" spans="1:4" ht="18.75" customHeight="1" x14ac:dyDescent="0.2">
      <c r="A32" s="17" t="s">
        <v>16</v>
      </c>
      <c r="B32" s="18">
        <v>97.7</v>
      </c>
      <c r="C32" s="18">
        <v>97.7</v>
      </c>
      <c r="D32" s="18">
        <v>97.7</v>
      </c>
    </row>
    <row r="33" spans="1:6" ht="18.75" customHeight="1" x14ac:dyDescent="0.2">
      <c r="A33" s="17" t="s">
        <v>19</v>
      </c>
      <c r="B33" s="18">
        <v>0</v>
      </c>
      <c r="C33" s="18">
        <v>0</v>
      </c>
      <c r="D33" s="18">
        <v>0</v>
      </c>
    </row>
    <row r="34" spans="1:6" ht="18.75" customHeight="1" x14ac:dyDescent="0.2">
      <c r="A34" s="17" t="s">
        <v>20</v>
      </c>
      <c r="B34" s="18">
        <v>0</v>
      </c>
      <c r="C34" s="18">
        <v>0</v>
      </c>
      <c r="D34" s="18">
        <v>0</v>
      </c>
    </row>
    <row r="35" spans="1:6" ht="30.75" customHeight="1" x14ac:dyDescent="0.2">
      <c r="A35" s="17" t="s">
        <v>33</v>
      </c>
      <c r="B35" s="18">
        <v>0</v>
      </c>
      <c r="C35" s="18">
        <v>0</v>
      </c>
      <c r="D35" s="18">
        <v>0</v>
      </c>
    </row>
    <row r="36" spans="1:6" ht="31.5" customHeight="1" x14ac:dyDescent="0.2">
      <c r="A36" s="17" t="s">
        <v>24</v>
      </c>
      <c r="B36" s="18">
        <v>82</v>
      </c>
      <c r="C36" s="18">
        <v>82</v>
      </c>
      <c r="D36" s="18">
        <v>82</v>
      </c>
    </row>
    <row r="37" spans="1:6" ht="21" customHeight="1" x14ac:dyDescent="0.2">
      <c r="A37" s="23" t="s">
        <v>29</v>
      </c>
      <c r="B37" s="12">
        <f>B6-B20</f>
        <v>0</v>
      </c>
      <c r="C37" s="12">
        <f>C6-C20</f>
        <v>0</v>
      </c>
      <c r="D37" s="12">
        <f>D6-D20</f>
        <v>0</v>
      </c>
      <c r="F37" s="4"/>
    </row>
    <row r="38" spans="1:6" ht="17.25" customHeight="1" x14ac:dyDescent="0.2">
      <c r="A38" s="6"/>
      <c r="B38" s="3"/>
      <c r="C38" s="3"/>
      <c r="D38" s="3"/>
      <c r="F38" s="4"/>
    </row>
    <row r="39" spans="1:6" ht="53.25" customHeight="1" x14ac:dyDescent="0.25">
      <c r="A39" s="7" t="s">
        <v>38</v>
      </c>
      <c r="B39" s="5"/>
      <c r="C39" s="25" t="s">
        <v>39</v>
      </c>
      <c r="D39" s="25"/>
    </row>
  </sheetData>
  <mergeCells count="7">
    <mergeCell ref="C1:D1"/>
    <mergeCell ref="C39:D39"/>
    <mergeCell ref="C4:C5"/>
    <mergeCell ref="B4:B5"/>
    <mergeCell ref="A2:D2"/>
    <mergeCell ref="D4:D5"/>
    <mergeCell ref="A4:A5"/>
  </mergeCells>
  <phoneticPr fontId="6" type="noConversion"/>
  <printOptions horizontalCentered="1"/>
  <pageMargins left="0.35433070866141736" right="0.19685039370078741" top="0.15748031496062992" bottom="0.15748031496062992" header="0.19685039370078741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ОБЛАСТНОЙ</vt:lpstr>
      <vt:lpstr>ОБЛАСТНОЙ!Область_печати</vt:lpstr>
    </vt:vector>
  </TitlesOfParts>
  <Company>минфин 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Пользователь</cp:lastModifiedBy>
  <cp:lastPrinted>2022-10-06T12:42:42Z</cp:lastPrinted>
  <dcterms:created xsi:type="dcterms:W3CDTF">2007-08-20T13:14:41Z</dcterms:created>
  <dcterms:modified xsi:type="dcterms:W3CDTF">2024-11-11T12:28:02Z</dcterms:modified>
</cp:coreProperties>
</file>